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8" documentId="13_ncr:1_{5BA70BE9-AE49-4AAB-8C51-207C658C0409}" xr6:coauthVersionLast="47" xr6:coauthVersionMax="47" xr10:uidLastSave="{7BB1A133-2BDA-4984-9AEC-D6324066A6AF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0" i="9" l="1"/>
  <c r="N19" i="9"/>
  <c r="N21" i="9"/>
  <c r="P21" i="9" s="1"/>
  <c r="N9" i="9"/>
  <c r="S12" i="9"/>
  <c r="S15" i="9"/>
  <c r="S17" i="9"/>
  <c r="S19" i="9"/>
  <c r="P10" i="9"/>
  <c r="M13" i="9"/>
  <c r="M14" i="9"/>
  <c r="P14" i="9" s="1"/>
  <c r="M16" i="9"/>
  <c r="P16" i="9" s="1"/>
  <c r="M18" i="9"/>
  <c r="M19" i="9"/>
  <c r="M20" i="9"/>
  <c r="P20" i="9" s="1"/>
  <c r="M22" i="9"/>
  <c r="M23" i="9"/>
  <c r="M24" i="9"/>
  <c r="P24" i="9" s="1"/>
  <c r="M25" i="9"/>
  <c r="P25" i="9" s="1"/>
  <c r="M26" i="9"/>
  <c r="M27" i="9"/>
  <c r="M28" i="9"/>
  <c r="P28" i="9" s="1"/>
  <c r="M29" i="9"/>
  <c r="P29" i="9" s="1"/>
  <c r="M30" i="9"/>
  <c r="S9" i="9"/>
  <c r="M9" i="9"/>
  <c r="E31" i="9"/>
  <c r="F31" i="9"/>
  <c r="H31" i="9"/>
  <c r="J31" i="9"/>
  <c r="K31" i="9"/>
  <c r="C31" i="9"/>
  <c r="R31" i="9"/>
  <c r="Q31" i="9"/>
  <c r="P23" i="9" l="1"/>
  <c r="P30" i="9"/>
  <c r="P26" i="9"/>
  <c r="P22" i="9"/>
  <c r="P18" i="9"/>
  <c r="P9" i="9"/>
  <c r="P27" i="9"/>
  <c r="P19" i="9"/>
  <c r="P13" i="9"/>
  <c r="M31" i="9"/>
  <c r="N31" i="9"/>
  <c r="S31" i="9"/>
  <c r="P31" i="9" l="1"/>
</calcChain>
</file>

<file path=xl/sharedStrings.xml><?xml version="1.0" encoding="utf-8"?>
<sst xmlns="http://schemas.openxmlformats.org/spreadsheetml/2006/main" count="65" uniqueCount="50">
  <si>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</si>
  <si>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</si>
  <si>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</si>
  <si>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</si>
  <si>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</si>
  <si>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</si>
  <si>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</si>
  <si>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</si>
  <si>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</si>
  <si>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</si>
  <si>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</si>
  <si>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</si>
  <si>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</si>
  <si>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</si>
  <si>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</si>
  <si>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>МЕДИЦИНСКИ УНИВЕРСИТЕТ "ПРОФ. Д-Р ПАРАСКЕВ СТОЯНОВ" - ВАРНА</t>
  </si>
  <si>
    <t>ПРИЛОЖЕНИЕ № 1.17</t>
  </si>
  <si>
    <t>5.</t>
  </si>
  <si>
    <t>Технически науки</t>
  </si>
  <si>
    <t>5.2.</t>
  </si>
  <si>
    <t xml:space="preserve">Електротехника, електроника и автоматика </t>
  </si>
  <si>
    <t>7.</t>
  </si>
  <si>
    <t>Здравеопазване и спорт</t>
  </si>
  <si>
    <t>7.1.</t>
  </si>
  <si>
    <t>Медицина</t>
  </si>
  <si>
    <t>Медицина*</t>
  </si>
  <si>
    <t>Медицина**</t>
  </si>
  <si>
    <t>7.2.</t>
  </si>
  <si>
    <t>Стоматология</t>
  </si>
  <si>
    <t>Дентална медицина</t>
  </si>
  <si>
    <t>7.3.</t>
  </si>
  <si>
    <t>Фармация</t>
  </si>
  <si>
    <t>7.4.</t>
  </si>
  <si>
    <t>Обществено здраве</t>
  </si>
  <si>
    <t>Кинезитерапия</t>
  </si>
  <si>
    <t>Управление на здравните грижи</t>
  </si>
  <si>
    <t>7.5.</t>
  </si>
  <si>
    <t>Здравни грижи</t>
  </si>
  <si>
    <t>Акушерка</t>
  </si>
  <si>
    <t>Зъботехник</t>
  </si>
  <si>
    <t>Инспектор по обществено здраве</t>
  </si>
  <si>
    <t>Медицинска сестра***</t>
  </si>
  <si>
    <t>Медицински лаборант</t>
  </si>
  <si>
    <t>Помощник-фармацевт</t>
  </si>
  <si>
    <t>Рентгенов лаборант</t>
  </si>
  <si>
    <t>Рехабилитатор</t>
  </si>
  <si>
    <t xml:space="preserve">* От общия брой 20 места се определят за обучение на медицински кадри за нуждите на Министерството на отбраната. </t>
  </si>
  <si>
    <t>**допълнителен прием под условие</t>
  </si>
  <si>
    <t>***От общия брой 10 места се определят за обучение на медицински кадри за нуждите на Министерството на отбраната.</t>
  </si>
  <si>
    <t>Електротехника, електроника и автоматика**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</si>
</sst>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9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2" fillId="0" borderId="0" xfId="0" applyFont="1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6" xfId="1" applyFont="1" applyBorder="1" applyAlignment="1">
      <alignment horizontal="left" wrapText="1"/>
    </xf>
    <xf numFmtId="0" fontId="9" fillId="2" borderId="6" xfId="1" applyFont="1" applyFill="1" applyBorder="1" applyAlignment="1">
      <alignment horizontal="left" vertical="center" wrapText="1"/>
    </xf>
    <xf numFmtId="0" fontId="10" fillId="0" borderId="6" xfId="1" applyFont="1" applyBorder="1" applyAlignment="1">
      <alignment horizontal="left" wrapText="1"/>
    </xf>
    <xf numFmtId="0" fontId="10" fillId="2" borderId="6" xfId="1" applyFont="1" applyFill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center" wrapText="1"/>
    </xf>
    <xf numFmtId="0" fontId="8" fillId="0" borderId="0" xfId="1"/>
    <xf numFmtId="0" fontId="3" fillId="0" borderId="0" xfId="1" applyFont="1"/>
    <xf numFmtId="0" fontId="4" fillId="0" borderId="0" xfId="1" applyFont="1" applyBorder="1"/>
    <xf numFmtId="0" fontId="5" fillId="0" borderId="0" xfId="1" applyFont="1" applyBorder="1"/>
    <xf numFmtId="0" fontId="9" fillId="0" borderId="6" xfId="1" applyFont="1" applyBorder="1" applyAlignment="1">
      <alignment horizontal="left" wrapText="1"/>
    </xf>
    <xf numFmtId="0" fontId="9" fillId="2" borderId="6" xfId="1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centerContinuous" vertical="center" wrapText="1"/>
    </xf>
    <xf numFmtId="3" fontId="4" fillId="0" borderId="13" xfId="0" applyNumberFormat="1" applyFont="1" applyBorder="1"/>
    <xf numFmtId="0" fontId="4" fillId="0" borderId="14" xfId="0" applyFont="1" applyBorder="1"/>
    <xf numFmtId="0" fontId="3" fillId="0" borderId="6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57AE5981-56CB-492D-920A-611233357F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6"/>
  <sheetViews>
    <sheetView tabSelected="1" topLeftCell="A4" zoomScale="110" zoomScaleNormal="110" workbookViewId="0">
      <selection activeCell="W20" sqref="W20"/>
    </sheetView>
  </sheetViews>
  <sheetFormatPr defaultRowHeight="15" x14ac:dyDescent="0.25"/>
  <cols>
    <col min="1" max="1" width="7.5703125" style="1" bestFit="1" customWidth="1"/>
    <col min="2" max="2" width="42.28515625" style="1" customWidth="1"/>
    <col min="3" max="3" width="8.140625" style="1" customWidth="1"/>
    <col min="4" max="4" width="7.28515625" style="1" customWidth="1"/>
    <col min="5" max="19" width="7.7109375" style="1" customWidth="1"/>
    <col min="20" max="16384" width="9.140625" style="1"/>
  </cols>
  <sheetData>
    <row r="1" spans="1:19" ht="16.5" customHeight="1" x14ac:dyDescent="0.25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x14ac:dyDescent="0.25">
      <c r="A2" s="33" t="s">
        <v>15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ht="17.25" customHeight="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19" ht="15" customHeight="1" x14ac:dyDescent="0.25">
      <c r="A4" s="41" t="s">
        <v>0</v>
      </c>
      <c r="B4" s="41" t="s">
        <v>5</v>
      </c>
      <c r="C4" s="45" t="s">
        <v>10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7"/>
      <c r="Q4" s="35" t="s">
        <v>11</v>
      </c>
      <c r="R4" s="36"/>
      <c r="S4" s="37"/>
    </row>
    <row r="5" spans="1:19" ht="45" customHeight="1" x14ac:dyDescent="0.25">
      <c r="A5" s="41"/>
      <c r="B5" s="41"/>
      <c r="C5" s="43" t="s">
        <v>12</v>
      </c>
      <c r="D5" s="44"/>
      <c r="E5" s="43" t="s">
        <v>1</v>
      </c>
      <c r="F5" s="48"/>
      <c r="G5" s="44"/>
      <c r="H5" s="42" t="s">
        <v>2</v>
      </c>
      <c r="I5" s="42"/>
      <c r="J5" s="41" t="s">
        <v>6</v>
      </c>
      <c r="K5" s="41"/>
      <c r="L5" s="41"/>
      <c r="M5" s="41" t="s">
        <v>9</v>
      </c>
      <c r="N5" s="41"/>
      <c r="O5" s="41"/>
      <c r="P5" s="41"/>
      <c r="Q5" s="38"/>
      <c r="R5" s="39"/>
      <c r="S5" s="40"/>
    </row>
    <row r="6" spans="1:19" s="2" customFormat="1" x14ac:dyDescent="0.2">
      <c r="A6" s="41"/>
      <c r="B6" s="41"/>
      <c r="C6" s="12" t="s">
        <v>7</v>
      </c>
      <c r="D6" s="12" t="s">
        <v>8</v>
      </c>
      <c r="E6" s="12" t="s">
        <v>7</v>
      </c>
      <c r="F6" s="12" t="s">
        <v>8</v>
      </c>
      <c r="G6" s="13" t="s">
        <v>13</v>
      </c>
      <c r="H6" s="14" t="s">
        <v>7</v>
      </c>
      <c r="I6" s="14" t="s">
        <v>8</v>
      </c>
      <c r="J6" s="14" t="s">
        <v>7</v>
      </c>
      <c r="K6" s="14" t="s">
        <v>8</v>
      </c>
      <c r="L6" s="14" t="s">
        <v>13</v>
      </c>
      <c r="M6" s="14" t="s">
        <v>7</v>
      </c>
      <c r="N6" s="14" t="s">
        <v>8</v>
      </c>
      <c r="O6" s="14" t="s">
        <v>13</v>
      </c>
      <c r="P6" s="12" t="s">
        <v>3</v>
      </c>
      <c r="Q6" s="5" t="s">
        <v>7</v>
      </c>
      <c r="R6" s="5" t="s">
        <v>8</v>
      </c>
      <c r="S6" s="5" t="s">
        <v>3</v>
      </c>
    </row>
    <row r="7" spans="1:19" s="2" customFormat="1" x14ac:dyDescent="0.2">
      <c r="A7" s="4">
        <v>1</v>
      </c>
      <c r="B7" s="10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  <c r="L7" s="26">
        <v>12</v>
      </c>
      <c r="M7" s="26">
        <v>13</v>
      </c>
      <c r="N7" s="26">
        <v>14</v>
      </c>
      <c r="O7" s="26">
        <v>15</v>
      </c>
      <c r="P7" s="26">
        <v>16</v>
      </c>
      <c r="Q7" s="26">
        <v>17</v>
      </c>
      <c r="R7" s="26">
        <v>18</v>
      </c>
      <c r="S7" s="26">
        <v>19</v>
      </c>
    </row>
    <row r="8" spans="1:19" s="2" customFormat="1" ht="15" customHeight="1" x14ac:dyDescent="0.2">
      <c r="A8" s="19" t="s">
        <v>17</v>
      </c>
      <c r="B8" s="19" t="s">
        <v>18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30"/>
      <c r="Q8" s="29"/>
      <c r="R8" s="29"/>
      <c r="S8" s="30"/>
    </row>
    <row r="9" spans="1:19" s="2" customFormat="1" x14ac:dyDescent="0.25">
      <c r="A9" s="15" t="s">
        <v>19</v>
      </c>
      <c r="B9" s="16" t="s">
        <v>20</v>
      </c>
      <c r="C9" s="29"/>
      <c r="D9" s="29"/>
      <c r="E9" s="29">
        <v>15</v>
      </c>
      <c r="F9" s="29">
        <v>13</v>
      </c>
      <c r="G9" s="29"/>
      <c r="H9" s="29"/>
      <c r="I9" s="29"/>
      <c r="J9" s="29"/>
      <c r="K9" s="29">
        <v>5</v>
      </c>
      <c r="L9" s="29"/>
      <c r="M9" s="29">
        <f>C9+E9+H9+J9</f>
        <v>15</v>
      </c>
      <c r="N9" s="29">
        <f>D9+F9+I9+K9</f>
        <v>18</v>
      </c>
      <c r="O9" s="29"/>
      <c r="P9" s="30">
        <f>M9+N9+O9</f>
        <v>33</v>
      </c>
      <c r="Q9" s="29">
        <v>2</v>
      </c>
      <c r="R9" s="29"/>
      <c r="S9" s="30">
        <f>Q9+R9</f>
        <v>2</v>
      </c>
    </row>
    <row r="10" spans="1:19" s="2" customFormat="1" ht="15" customHeight="1" x14ac:dyDescent="0.25">
      <c r="A10" s="24" t="s">
        <v>19</v>
      </c>
      <c r="B10" s="25" t="s">
        <v>49</v>
      </c>
      <c r="C10" s="29"/>
      <c r="D10" s="29"/>
      <c r="E10" s="29"/>
      <c r="F10" s="29"/>
      <c r="G10" s="29"/>
      <c r="H10" s="29"/>
      <c r="I10" s="29"/>
      <c r="J10" s="29"/>
      <c r="K10" s="29">
        <v>8</v>
      </c>
      <c r="L10" s="29"/>
      <c r="M10" s="29"/>
      <c r="N10" s="29">
        <f t="shared" ref="N10:N21" si="0">D10+F10+I10+K10</f>
        <v>8</v>
      </c>
      <c r="O10" s="29"/>
      <c r="P10" s="30">
        <f>M10+N10+O10</f>
        <v>8</v>
      </c>
      <c r="Q10" s="29"/>
      <c r="R10" s="29"/>
      <c r="S10" s="30"/>
    </row>
    <row r="11" spans="1:19" s="2" customFormat="1" x14ac:dyDescent="0.25">
      <c r="A11" s="17" t="s">
        <v>21</v>
      </c>
      <c r="B11" s="18" t="s">
        <v>22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30"/>
      <c r="Q11" s="29"/>
      <c r="R11" s="29"/>
      <c r="S11" s="30"/>
    </row>
    <row r="12" spans="1:19" s="2" customFormat="1" x14ac:dyDescent="0.25">
      <c r="A12" s="15" t="s">
        <v>23</v>
      </c>
      <c r="B12" s="16" t="s">
        <v>24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30"/>
      <c r="Q12" s="29">
        <v>18</v>
      </c>
      <c r="R12" s="29">
        <v>2</v>
      </c>
      <c r="S12" s="30">
        <f t="shared" ref="S12:S19" si="1">Q12+R12</f>
        <v>20</v>
      </c>
    </row>
    <row r="13" spans="1:19" s="2" customFormat="1" x14ac:dyDescent="0.25">
      <c r="A13" s="15"/>
      <c r="B13" s="16" t="s">
        <v>25</v>
      </c>
      <c r="C13" s="29"/>
      <c r="D13" s="29"/>
      <c r="E13" s="29"/>
      <c r="F13" s="29"/>
      <c r="G13" s="29"/>
      <c r="H13" s="29">
        <v>208</v>
      </c>
      <c r="I13" s="29"/>
      <c r="J13" s="29"/>
      <c r="K13" s="29"/>
      <c r="L13" s="29"/>
      <c r="M13" s="29">
        <f t="shared" ref="M13:M30" si="2">C13+E13+H13+J13</f>
        <v>208</v>
      </c>
      <c r="N13" s="29"/>
      <c r="O13" s="29"/>
      <c r="P13" s="30">
        <f t="shared" ref="P13:P30" si="3">M13+N13+O13</f>
        <v>208</v>
      </c>
      <c r="Q13" s="29"/>
      <c r="R13" s="29"/>
      <c r="S13" s="30"/>
    </row>
    <row r="14" spans="1:19" s="2" customFormat="1" x14ac:dyDescent="0.25">
      <c r="A14" s="15"/>
      <c r="B14" s="16" t="s">
        <v>26</v>
      </c>
      <c r="C14" s="29"/>
      <c r="D14" s="29"/>
      <c r="E14" s="29"/>
      <c r="F14" s="29"/>
      <c r="G14" s="29"/>
      <c r="H14" s="29">
        <v>12</v>
      </c>
      <c r="I14" s="29"/>
      <c r="J14" s="29"/>
      <c r="K14" s="29"/>
      <c r="L14" s="29"/>
      <c r="M14" s="29">
        <f t="shared" si="2"/>
        <v>12</v>
      </c>
      <c r="N14" s="29"/>
      <c r="O14" s="29"/>
      <c r="P14" s="30">
        <f t="shared" si="3"/>
        <v>12</v>
      </c>
      <c r="Q14" s="29"/>
      <c r="R14" s="29"/>
      <c r="S14" s="30"/>
    </row>
    <row r="15" spans="1:19" s="2" customFormat="1" x14ac:dyDescent="0.25">
      <c r="A15" s="15" t="s">
        <v>27</v>
      </c>
      <c r="B15" s="16" t="s">
        <v>28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30"/>
      <c r="Q15" s="29">
        <v>2</v>
      </c>
      <c r="R15" s="29"/>
      <c r="S15" s="30">
        <f t="shared" si="1"/>
        <v>2</v>
      </c>
    </row>
    <row r="16" spans="1:19" s="2" customFormat="1" x14ac:dyDescent="0.25">
      <c r="A16" s="15"/>
      <c r="B16" s="16" t="s">
        <v>29</v>
      </c>
      <c r="C16" s="29"/>
      <c r="D16" s="29"/>
      <c r="E16" s="29"/>
      <c r="F16" s="29"/>
      <c r="G16" s="29"/>
      <c r="H16" s="29">
        <v>47</v>
      </c>
      <c r="I16" s="29"/>
      <c r="J16" s="29"/>
      <c r="K16" s="29"/>
      <c r="L16" s="29"/>
      <c r="M16" s="29">
        <f t="shared" si="2"/>
        <v>47</v>
      </c>
      <c r="N16" s="29"/>
      <c r="O16" s="29"/>
      <c r="P16" s="30">
        <f t="shared" si="3"/>
        <v>47</v>
      </c>
      <c r="Q16" s="29"/>
      <c r="R16" s="29"/>
      <c r="S16" s="30"/>
    </row>
    <row r="17" spans="1:21" s="2" customFormat="1" x14ac:dyDescent="0.25">
      <c r="A17" s="15" t="s">
        <v>30</v>
      </c>
      <c r="B17" s="16" t="s">
        <v>31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30"/>
      <c r="Q17" s="29">
        <v>3</v>
      </c>
      <c r="R17" s="29"/>
      <c r="S17" s="30">
        <f t="shared" si="1"/>
        <v>3</v>
      </c>
    </row>
    <row r="18" spans="1:21" s="2" customFormat="1" x14ac:dyDescent="0.25">
      <c r="A18" s="15"/>
      <c r="B18" s="16" t="s">
        <v>31</v>
      </c>
      <c r="C18" s="29"/>
      <c r="D18" s="29"/>
      <c r="E18" s="29"/>
      <c r="F18" s="29"/>
      <c r="G18" s="29"/>
      <c r="H18" s="29">
        <v>70</v>
      </c>
      <c r="I18" s="29"/>
      <c r="J18" s="29"/>
      <c r="K18" s="29"/>
      <c r="L18" s="29"/>
      <c r="M18" s="29">
        <f t="shared" si="2"/>
        <v>70</v>
      </c>
      <c r="N18" s="29"/>
      <c r="O18" s="29"/>
      <c r="P18" s="30">
        <f t="shared" si="3"/>
        <v>70</v>
      </c>
      <c r="Q18" s="29"/>
      <c r="R18" s="29"/>
      <c r="S18" s="30"/>
    </row>
    <row r="19" spans="1:21" s="2" customFormat="1" x14ac:dyDescent="0.25">
      <c r="A19" s="15" t="s">
        <v>32</v>
      </c>
      <c r="B19" s="16" t="s">
        <v>33</v>
      </c>
      <c r="C19" s="29"/>
      <c r="D19" s="29"/>
      <c r="E19" s="29">
        <v>50</v>
      </c>
      <c r="F19" s="29"/>
      <c r="G19" s="29"/>
      <c r="H19" s="29"/>
      <c r="I19" s="29"/>
      <c r="J19" s="29"/>
      <c r="K19" s="29">
        <v>35</v>
      </c>
      <c r="L19" s="29"/>
      <c r="M19" s="29">
        <f t="shared" si="2"/>
        <v>50</v>
      </c>
      <c r="N19" s="29">
        <f t="shared" si="0"/>
        <v>35</v>
      </c>
      <c r="O19" s="29"/>
      <c r="P19" s="30">
        <f t="shared" si="3"/>
        <v>85</v>
      </c>
      <c r="Q19" s="29">
        <v>10</v>
      </c>
      <c r="R19" s="29"/>
      <c r="S19" s="30">
        <f t="shared" si="1"/>
        <v>10</v>
      </c>
    </row>
    <row r="20" spans="1:21" s="2" customFormat="1" x14ac:dyDescent="0.25">
      <c r="A20" s="15"/>
      <c r="B20" s="16" t="s">
        <v>34</v>
      </c>
      <c r="C20" s="29"/>
      <c r="D20" s="29"/>
      <c r="E20" s="29">
        <v>15</v>
      </c>
      <c r="F20" s="29"/>
      <c r="G20" s="29"/>
      <c r="H20" s="29"/>
      <c r="I20" s="29"/>
      <c r="J20" s="29">
        <v>15</v>
      </c>
      <c r="K20" s="29"/>
      <c r="L20" s="29"/>
      <c r="M20" s="29">
        <f t="shared" si="2"/>
        <v>30</v>
      </c>
      <c r="N20" s="29"/>
      <c r="O20" s="29"/>
      <c r="P20" s="30">
        <f t="shared" si="3"/>
        <v>30</v>
      </c>
      <c r="Q20" s="29"/>
      <c r="R20" s="29"/>
      <c r="S20" s="30"/>
    </row>
    <row r="21" spans="1:21" x14ac:dyDescent="0.25">
      <c r="A21" s="15"/>
      <c r="B21" s="16" t="s">
        <v>35</v>
      </c>
      <c r="C21" s="29"/>
      <c r="D21" s="29"/>
      <c r="E21" s="29"/>
      <c r="F21" s="29">
        <v>12</v>
      </c>
      <c r="G21" s="29"/>
      <c r="H21" s="29"/>
      <c r="I21" s="29"/>
      <c r="J21" s="29"/>
      <c r="K21" s="29">
        <v>50</v>
      </c>
      <c r="L21" s="29"/>
      <c r="M21" s="29"/>
      <c r="N21" s="29">
        <f t="shared" si="0"/>
        <v>62</v>
      </c>
      <c r="O21" s="29"/>
      <c r="P21" s="30">
        <f t="shared" si="3"/>
        <v>62</v>
      </c>
      <c r="Q21" s="29"/>
      <c r="R21" s="29"/>
      <c r="S21" s="30"/>
    </row>
    <row r="22" spans="1:21" x14ac:dyDescent="0.25">
      <c r="A22" s="15" t="s">
        <v>36</v>
      </c>
      <c r="B22" s="16" t="s">
        <v>37</v>
      </c>
      <c r="C22" s="29">
        <v>50</v>
      </c>
      <c r="D22" s="29"/>
      <c r="E22" s="29"/>
      <c r="F22" s="29"/>
      <c r="G22" s="29"/>
      <c r="H22" s="29"/>
      <c r="I22" s="29"/>
      <c r="J22" s="29">
        <v>14</v>
      </c>
      <c r="K22" s="29"/>
      <c r="L22" s="29"/>
      <c r="M22" s="29">
        <f t="shared" si="2"/>
        <v>64</v>
      </c>
      <c r="N22" s="29"/>
      <c r="O22" s="29"/>
      <c r="P22" s="30">
        <f t="shared" si="3"/>
        <v>64</v>
      </c>
      <c r="Q22" s="29"/>
      <c r="R22" s="29"/>
      <c r="S22" s="30"/>
    </row>
    <row r="23" spans="1:21" x14ac:dyDescent="0.25">
      <c r="A23" s="15"/>
      <c r="B23" s="16" t="s">
        <v>38</v>
      </c>
      <c r="C23" s="29"/>
      <c r="D23" s="29"/>
      <c r="E23" s="29">
        <v>91</v>
      </c>
      <c r="F23" s="29"/>
      <c r="G23" s="29"/>
      <c r="H23" s="29"/>
      <c r="I23" s="29"/>
      <c r="J23" s="29"/>
      <c r="K23" s="29"/>
      <c r="L23" s="29"/>
      <c r="M23" s="29">
        <f t="shared" si="2"/>
        <v>91</v>
      </c>
      <c r="N23" s="29"/>
      <c r="O23" s="29"/>
      <c r="P23" s="30">
        <f t="shared" si="3"/>
        <v>91</v>
      </c>
      <c r="Q23" s="29"/>
      <c r="R23" s="29"/>
      <c r="S23" s="30"/>
    </row>
    <row r="24" spans="1:21" x14ac:dyDescent="0.25">
      <c r="A24" s="15"/>
      <c r="B24" s="16" t="s">
        <v>39</v>
      </c>
      <c r="C24" s="29">
        <v>35</v>
      </c>
      <c r="D24" s="29"/>
      <c r="E24" s="29"/>
      <c r="F24" s="29"/>
      <c r="G24" s="29"/>
      <c r="H24" s="29"/>
      <c r="I24" s="29"/>
      <c r="J24" s="29"/>
      <c r="K24" s="29"/>
      <c r="L24" s="29"/>
      <c r="M24" s="29">
        <f t="shared" si="2"/>
        <v>35</v>
      </c>
      <c r="N24" s="29"/>
      <c r="O24" s="29"/>
      <c r="P24" s="30">
        <f t="shared" si="3"/>
        <v>35</v>
      </c>
      <c r="Q24" s="29"/>
      <c r="R24" s="29"/>
      <c r="S24" s="30"/>
    </row>
    <row r="25" spans="1:21" s="11" customFormat="1" ht="15" customHeight="1" x14ac:dyDescent="0.25">
      <c r="A25" s="15"/>
      <c r="B25" s="16" t="s">
        <v>40</v>
      </c>
      <c r="C25" s="29">
        <v>20</v>
      </c>
      <c r="D25" s="29"/>
      <c r="E25" s="29"/>
      <c r="F25" s="29"/>
      <c r="G25" s="29"/>
      <c r="H25" s="29"/>
      <c r="I25" s="29"/>
      <c r="J25" s="29"/>
      <c r="K25" s="29"/>
      <c r="L25" s="29"/>
      <c r="M25" s="29">
        <f t="shared" si="2"/>
        <v>20</v>
      </c>
      <c r="N25" s="29"/>
      <c r="O25" s="29"/>
      <c r="P25" s="30">
        <f t="shared" si="3"/>
        <v>20</v>
      </c>
      <c r="Q25" s="29"/>
      <c r="R25" s="29"/>
      <c r="S25" s="30"/>
      <c r="T25" s="31"/>
      <c r="U25" s="31"/>
    </row>
    <row r="26" spans="1:21" s="11" customFormat="1" ht="15" customHeight="1" x14ac:dyDescent="0.25">
      <c r="A26" s="15"/>
      <c r="B26" s="16" t="s">
        <v>41</v>
      </c>
      <c r="C26" s="29"/>
      <c r="D26" s="29"/>
      <c r="E26" s="29">
        <v>210</v>
      </c>
      <c r="F26" s="29"/>
      <c r="G26" s="29"/>
      <c r="H26" s="29"/>
      <c r="I26" s="29"/>
      <c r="J26" s="29"/>
      <c r="K26" s="29"/>
      <c r="L26" s="29"/>
      <c r="M26" s="29">
        <f t="shared" si="2"/>
        <v>210</v>
      </c>
      <c r="N26" s="29"/>
      <c r="O26" s="29"/>
      <c r="P26" s="30">
        <f t="shared" si="3"/>
        <v>210</v>
      </c>
      <c r="Q26" s="29"/>
      <c r="R26" s="29"/>
      <c r="S26" s="30"/>
      <c r="T26" s="31"/>
      <c r="U26" s="31"/>
    </row>
    <row r="27" spans="1:21" s="11" customFormat="1" x14ac:dyDescent="0.25">
      <c r="A27" s="15"/>
      <c r="B27" s="16" t="s">
        <v>42</v>
      </c>
      <c r="C27" s="29">
        <v>25</v>
      </c>
      <c r="D27" s="29"/>
      <c r="E27" s="29"/>
      <c r="F27" s="29"/>
      <c r="G27" s="29"/>
      <c r="H27" s="29"/>
      <c r="I27" s="29"/>
      <c r="J27" s="29"/>
      <c r="K27" s="29"/>
      <c r="L27" s="29"/>
      <c r="M27" s="29">
        <f t="shared" si="2"/>
        <v>25</v>
      </c>
      <c r="N27" s="29"/>
      <c r="O27" s="29"/>
      <c r="P27" s="30">
        <f t="shared" si="3"/>
        <v>25</v>
      </c>
      <c r="Q27" s="29"/>
      <c r="R27" s="29"/>
      <c r="S27" s="30"/>
      <c r="T27" s="31"/>
      <c r="U27" s="31"/>
    </row>
    <row r="28" spans="1:21" x14ac:dyDescent="0.25">
      <c r="A28" s="15"/>
      <c r="B28" s="16" t="s">
        <v>43</v>
      </c>
      <c r="C28" s="29">
        <v>46</v>
      </c>
      <c r="D28" s="29"/>
      <c r="E28" s="29"/>
      <c r="F28" s="29"/>
      <c r="G28" s="29"/>
      <c r="H28" s="29"/>
      <c r="I28" s="29"/>
      <c r="J28" s="29"/>
      <c r="K28" s="29"/>
      <c r="L28" s="29"/>
      <c r="M28" s="29">
        <f t="shared" si="2"/>
        <v>46</v>
      </c>
      <c r="N28" s="29"/>
      <c r="O28" s="29"/>
      <c r="P28" s="30">
        <f t="shared" si="3"/>
        <v>46</v>
      </c>
      <c r="Q28" s="29"/>
      <c r="R28" s="29"/>
      <c r="S28" s="30"/>
    </row>
    <row r="29" spans="1:21" x14ac:dyDescent="0.25">
      <c r="A29" s="15"/>
      <c r="B29" s="16" t="s">
        <v>44</v>
      </c>
      <c r="C29" s="29">
        <v>30</v>
      </c>
      <c r="D29" s="29"/>
      <c r="E29" s="29"/>
      <c r="F29" s="29"/>
      <c r="G29" s="29"/>
      <c r="H29" s="29"/>
      <c r="I29" s="29"/>
      <c r="J29" s="29"/>
      <c r="K29" s="29"/>
      <c r="L29" s="29"/>
      <c r="M29" s="29">
        <f t="shared" si="2"/>
        <v>30</v>
      </c>
      <c r="N29" s="29"/>
      <c r="O29" s="29"/>
      <c r="P29" s="30">
        <f t="shared" si="3"/>
        <v>30</v>
      </c>
      <c r="Q29" s="29"/>
      <c r="R29" s="29"/>
      <c r="S29" s="30"/>
    </row>
    <row r="30" spans="1:21" x14ac:dyDescent="0.25">
      <c r="A30" s="15"/>
      <c r="B30" s="16" t="s">
        <v>45</v>
      </c>
      <c r="C30" s="29">
        <v>40</v>
      </c>
      <c r="D30" s="29"/>
      <c r="E30" s="29"/>
      <c r="F30" s="29"/>
      <c r="G30" s="29"/>
      <c r="H30" s="29"/>
      <c r="I30" s="29"/>
      <c r="J30" s="29"/>
      <c r="K30" s="29"/>
      <c r="L30" s="29"/>
      <c r="M30" s="29">
        <f t="shared" si="2"/>
        <v>40</v>
      </c>
      <c r="N30" s="29"/>
      <c r="O30" s="29"/>
      <c r="P30" s="30">
        <f t="shared" si="3"/>
        <v>40</v>
      </c>
      <c r="Q30" s="29"/>
      <c r="R30" s="29"/>
      <c r="S30" s="30"/>
    </row>
    <row r="31" spans="1:21" x14ac:dyDescent="0.25">
      <c r="A31" s="3"/>
      <c r="B31" s="3" t="s">
        <v>4</v>
      </c>
      <c r="C31" s="27">
        <f>SUM(C8:C30)</f>
        <v>246</v>
      </c>
      <c r="D31" s="27"/>
      <c r="E31" s="27">
        <f>SUM(E8:E30)</f>
        <v>381</v>
      </c>
      <c r="F31" s="27">
        <f>SUM(F8:F30)</f>
        <v>25</v>
      </c>
      <c r="G31" s="27"/>
      <c r="H31" s="27">
        <f>SUM(H8:H30)</f>
        <v>337</v>
      </c>
      <c r="I31" s="27"/>
      <c r="J31" s="27">
        <f>SUM(J8:J30)</f>
        <v>29</v>
      </c>
      <c r="K31" s="27">
        <f>SUM(K8:K30)</f>
        <v>98</v>
      </c>
      <c r="L31" s="27"/>
      <c r="M31" s="27">
        <f>SUM(M8:M30)</f>
        <v>993</v>
      </c>
      <c r="N31" s="27">
        <f>SUM(N8:N30)</f>
        <v>123</v>
      </c>
      <c r="O31" s="27"/>
      <c r="P31" s="27">
        <f>SUM(P8:P30)</f>
        <v>1116</v>
      </c>
      <c r="Q31" s="28">
        <f>SUM(Q8:Q30)</f>
        <v>35</v>
      </c>
      <c r="R31" s="28">
        <f>SUM(R8:R30)</f>
        <v>2</v>
      </c>
      <c r="S31" s="28">
        <f>SUM(S8:S30)</f>
        <v>37</v>
      </c>
    </row>
    <row r="32" spans="1:21" x14ac:dyDescent="0.25">
      <c r="Q32" s="6"/>
      <c r="R32" s="6"/>
      <c r="S32" s="7"/>
    </row>
    <row r="33" spans="1:19" x14ac:dyDescent="0.25">
      <c r="A33" s="9" t="s">
        <v>14</v>
      </c>
      <c r="B33" s="8"/>
      <c r="F33" s="6"/>
      <c r="G33" s="6"/>
      <c r="H33" s="6"/>
      <c r="I33" s="6"/>
    </row>
    <row r="34" spans="1:19" x14ac:dyDescent="0.25">
      <c r="A34" s="21" t="s">
        <v>46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3"/>
      <c r="R34" s="23"/>
      <c r="S34" s="22"/>
    </row>
    <row r="35" spans="1:19" x14ac:dyDescent="0.25">
      <c r="A35" s="21" t="s">
        <v>47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 x14ac:dyDescent="0.25">
      <c r="A36" s="21" t="s">
        <v>48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</row>
  </sheetData>
  <mergeCells count="12">
    <mergeCell ref="T25:U27"/>
    <mergeCell ref="A1:S1"/>
    <mergeCell ref="A2:S3"/>
    <mergeCell ref="Q4:S5"/>
    <mergeCell ref="A4:A6"/>
    <mergeCell ref="B4:B6"/>
    <mergeCell ref="H5:I5"/>
    <mergeCell ref="J5:L5"/>
    <mergeCell ref="M5:P5"/>
    <mergeCell ref="C5:D5"/>
    <mergeCell ref="C4:P4"/>
    <mergeCell ref="E5:G5"/>
  </mergeCells>
  <printOptions horizontalCentered="1"/>
  <pageMargins left="0.25" right="0.25" top="0.75" bottom="0.75" header="0.3" footer="0.3"/>
  <pageSetup scale="6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2026-04-08T09:27:15Z</cp:lastPrinted>
  <dcterms:created xsi:type="dcterms:W3CDTF">2012-02-22T09:38:30Z</dcterms:created>
  <dcterms:modified xsi:type="dcterms:W3CDTF">2026-04-22T08:31:10Z</dcterms:modified>
</cp:coreProperties>
</file>